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7795" windowHeight="12405"/>
  </bookViews>
  <sheets>
    <sheet name="Arkusz1" sheetId="1" r:id="rId1"/>
  </sheets>
  <definedNames>
    <definedName name="_xlnm.Print_Area" localSheetId="0">Arkusz1!$A$1:$N$23</definedName>
  </definedNames>
  <calcPr calcId="145621"/>
</workbook>
</file>

<file path=xl/calcChain.xml><?xml version="1.0" encoding="utf-8"?>
<calcChain xmlns="http://schemas.openxmlformats.org/spreadsheetml/2006/main">
  <c r="A19" i="1" l="1"/>
  <c r="A20" i="1"/>
  <c r="A21" i="1"/>
  <c r="A22" i="1" s="1"/>
  <c r="A23" i="1" s="1"/>
  <c r="A3" i="1" l="1"/>
  <c r="A4" i="1" l="1"/>
  <c r="A5" i="1" s="1"/>
  <c r="A6" i="1" s="1"/>
  <c r="A7" i="1" s="1"/>
  <c r="A8" i="1" s="1"/>
  <c r="A9" i="1" l="1"/>
  <c r="A10" i="1" l="1"/>
  <c r="A11" i="1" s="1"/>
  <c r="A12" i="1" s="1"/>
  <c r="A13" i="1" s="1"/>
  <c r="A14" i="1" s="1"/>
  <c r="A16" i="1" s="1"/>
  <c r="A17" i="1" s="1"/>
  <c r="A18" i="1" s="1"/>
</calcChain>
</file>

<file path=xl/sharedStrings.xml><?xml version="1.0" encoding="utf-8"?>
<sst xmlns="http://schemas.openxmlformats.org/spreadsheetml/2006/main" count="78" uniqueCount="56">
  <si>
    <t>kpl</t>
  </si>
  <si>
    <t>szt</t>
  </si>
  <si>
    <t>L =</t>
  </si>
  <si>
    <t>H =</t>
  </si>
  <si>
    <t xml:space="preserve">Przykładowo: 
St-W
Frapol/Smay
</t>
  </si>
  <si>
    <t>Kw1</t>
  </si>
  <si>
    <t>B =</t>
  </si>
  <si>
    <t>l =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</si>
  <si>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</si>
  <si>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t>mb</t>
  </si>
  <si>
    <t>kg</t>
  </si>
  <si>
    <t>Materiał na podpory dla kanałów
Przykładowo: Ceownik 50 x 38 x 5,0</t>
  </si>
  <si>
    <t>Czyszczaki do kanałów okrągłych blaszanych
300x100
Miejsca montażu czyszczaków ustalić na budowie. Montować zgodnie z „Warunkami technicznymi wykonania i odbioru inawalacji wentylacyjnych”</t>
  </si>
  <si>
    <t>Rura PVC do odprowadzenia skroplin z urządzeń:
Dn 20</t>
  </si>
  <si>
    <t>Szczelne przejście dachowe rurociągów freonowych</t>
  </si>
  <si>
    <t>Płaszcz z rury stalowej ocynkowanej do zabezpieczenia rurociągó freonowych na zewnątrz budynku</t>
  </si>
  <si>
    <t>Lp</t>
  </si>
  <si>
    <t>Jedn</t>
  </si>
  <si>
    <t>Ilość</t>
  </si>
  <si>
    <t>Numer urządzenia</t>
  </si>
  <si>
    <t>Urządzenie</t>
  </si>
  <si>
    <t>Wymiary</t>
  </si>
  <si>
    <t>Uwagi</t>
  </si>
  <si>
    <t>Ck1</t>
  </si>
  <si>
    <t>Centrala wentylacyjna nawiewna wyposażona w:
- filtr klasy EU4
-Chłodnica z bezpośrednim odparowaniem i funkcją grzania oraz odkraplaczem
- wentylator przystosowany do regulacji wydajno
- nagrzewnice elektryczną 10kW
ści
- pełną automatykę producenta
- wydajność: 3000m3/h
- Spręż dyspozycyjny: 300Pa
- Poziom mocy akustycznej (ssanie/tłoczenie):74/82dBA 
Szczegóły wg załączonej karty doboru</t>
  </si>
  <si>
    <t xml:space="preserve">Przykładowo: 
VVS030-R-FCVH
+automatyka
VTS
</t>
  </si>
  <si>
    <t>AgN4</t>
  </si>
  <si>
    <t>Agregat skraplający z inwerterową pompą ciepła, współpracujący z chłodnicą freonową w centrali N4W4, chłodzony powietrzem 
wraz z orurowaniem, z izolacją, czynnikiem 
R410A, z automatyką umozliwiającą integrację z szafą zasilająco-sterującą centrali,
Parametry agregatu:
- wydajność chłodnicza nom. 22,4 kW  
- czynnik freon R410A
- temperatura pracy: -5 ÷ +48°C
- sprężarka inwerterowa -1 szt
- WxHxD:940x1420x330mm, ciężar: 135kg, 
- pobór mocy / prąd znamionowy
/napięcie: 5,72kW/9,66A/ 400V/50Hz
- moc akustyczna 74dB(A).
Wyposażenie:
- moduł sterowania (0-10V),
- zawór rozprężny,
- sterownik przewodowy,
- skrzynka elektryczna, 
- czujnik ciśnienia,  
- okablowanie,
- wibroizolatory,
- wyłącznik serwisowy, 
- podkładki wibroizolacyjne.</t>
  </si>
  <si>
    <t xml:space="preserve">Przykładowo 
agregat AM080NXMDGR/EU+ MXD-K075AN + MWR-WE11N  
 f-my SAMSUNG
</t>
  </si>
  <si>
    <t>Kn1</t>
  </si>
  <si>
    <t xml:space="preserve">Stalowa kratka wentylacyjna nawiewno-wywiewna z dwoma rzędami  kierownic ustawialnych indywidualnie,Powierzchnia netto  Aef=0,325m2  
Kolor RAL uzgodnić z architektem                                                                                    </t>
  </si>
  <si>
    <t xml:space="preserve">Stalowa kratka wentylacyjna nawiewno-wywiewna z pojedynczym rzędem poziomych kierownic ustawialnych indywidualnie 
Powierzchnia netto Aef=0,38m2  
Kolor RAL uzgodnić z architektem                                                                                    </t>
  </si>
  <si>
    <t>Przykładowo
klapa p.poż. V370M/ER 
 f-my FRAPOL
 oraz siłownik Belimo</t>
  </si>
  <si>
    <t xml:space="preserve">Klapa ppoż.  prostokątna o odporności ogniowej  EIS 120
- napięcie zasilania: 24V DC
- sterowanie: przerwa
 wyposażona w: 
- przyłącza kołnierzowe,   
- wskaźnik krańcowy początek i koniec
- siłownik elektryczny ze sprężyną powrotną umożliwiający otwarcie klapy  24V DC                                   </t>
  </si>
  <si>
    <t>Kp1
Kp2</t>
  </si>
  <si>
    <t>T1
T2</t>
  </si>
  <si>
    <t>Przykładowo tłumik 
TKF-MB-500-500-1500-3-100
f-my Frapol</t>
  </si>
  <si>
    <t>Tłumik kanałowy prostokątny, skuteczność
tłumienia w poszczególnych pasmach:
125 Hz - 3 dB
250 Hz -12 dB
500 Hz - 34 dB
1000 Hz - 50 dB
2000 Hz - 50 dB
4000 Hz - 50 dB
8000 Hz - 36 dB
- strata ciśnienia: 38 Pa
- szumy własne: 37,5dB</t>
  </si>
  <si>
    <t xml:space="preserve">
Kanały i kształtki PROSTOKĄTNE z blachy ocynkowanej
w klasie inawalacji N i klasie szczelności A
o obwodzie do:
1800
4400</t>
  </si>
  <si>
    <t xml:space="preserve">
40
55
</t>
  </si>
  <si>
    <t>Izolacja termiczna dla kanałów nawiewnych 
i wywiewnych (prostokątnych  i okrągłych) prowadzonych wewnątrz budynku o grubości 40 mm matą z wełny mineralnej laminowaną folią aluminiową</t>
  </si>
  <si>
    <t xml:space="preserve"> INSTALACJA KANALIZACJI DESZCZOWEJ</t>
  </si>
  <si>
    <t>mb.</t>
  </si>
  <si>
    <t>Przykładowo  
Wavin</t>
  </si>
  <si>
    <t>kpl.</t>
  </si>
  <si>
    <t>Wykopy, roboty ziemne, ochrona przed napływem opadów atmosferycznych, odwodnienie wykopów</t>
  </si>
  <si>
    <t xml:space="preserve">Nadzór geotechniczny, badanie zagęszczenia zasypki rurociągów </t>
  </si>
  <si>
    <t>Inwentaryzacja oraz dokumentacja powykonawcza</t>
  </si>
  <si>
    <t>Inne materiały niezbędne do skutecznego przeprowadzenia zakresu robót zgodnie z wymaganiami Zamawiającego, wiedzą techniczną i sztuką budowlaną wyżej nie wyspecyfikowane, a niezbędne do kompletnego wykonania robót.</t>
  </si>
  <si>
    <t>Rury i kształtki PVC-U klasy S, SN8 SDR 34 Lite  – instalacja kanalizacji deszczowej
w zakresie średnic:
Φ110
Φ160
Φ200</t>
  </si>
  <si>
    <t>3
12
15</t>
  </si>
  <si>
    <t>Studzienka kanalizacyjna betonowa prefabrykowana, z kręgów betonowych Ø1000 łączonych na uszczelkę, z pokrywą wyposażoną w otwór rewizyjny Ø 600 z  włazem żeliwnym klasy D400, wg PN-EN 124:2000.  wyposażona w pierścienie wyrównawcze.</t>
  </si>
  <si>
    <t>K02</t>
  </si>
  <si>
    <t>K03</t>
  </si>
  <si>
    <t>Podłączenie kanalizacji deszczowej na zewnątrz budynku do projektowanego przykanalika lub do studni</t>
  </si>
  <si>
    <t>Przykładowo  
Kaprin,Bruk-Bet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</si>
</sst>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vertAlign val="superscript"/>
      <sz val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tabSelected="1" view="pageBreakPreview" zoomScale="85" zoomScaleNormal="100" zoomScaleSheetLayoutView="85" workbookViewId="0">
      <selection activeCell="N23" sqref="A1:N23"/>
    </sheetView>
  </sheetViews>
  <sheetFormatPr defaultRowHeight="15" x14ac:dyDescent="0.25"/>
  <cols>
    <col min="1" max="1" width="6.140625" customWidth="1"/>
    <col min="2" max="2" width="5.28515625" customWidth="1"/>
    <col min="3" max="3" width="5.5703125" customWidth="1"/>
    <col min="4" max="4" width="11.28515625" customWidth="1"/>
    <col min="5" max="5" width="48" customWidth="1"/>
    <col min="6" max="6" width="4.85546875" customWidth="1"/>
    <col min="7" max="7" width="5.7109375" customWidth="1"/>
    <col min="8" max="8" width="4.85546875" customWidth="1"/>
    <col min="9" max="9" width="5.42578125" customWidth="1"/>
    <col min="10" max="10" width="4.140625" customWidth="1"/>
    <col min="11" max="11" width="6.85546875" customWidth="1"/>
    <col min="12" max="12" width="6.140625" customWidth="1"/>
    <col min="13" max="13" width="4.140625" customWidth="1"/>
    <col min="14" max="14" width="23.140625" customWidth="1"/>
  </cols>
  <sheetData>
    <row r="1" spans="1:33" s="3" customFormat="1" ht="25.5" customHeight="1" x14ac:dyDescent="0.25">
      <c r="A1" s="4" t="s">
        <v>16</v>
      </c>
      <c r="B1" s="4" t="s">
        <v>17</v>
      </c>
      <c r="C1" s="4" t="s">
        <v>18</v>
      </c>
      <c r="D1" s="4" t="s">
        <v>19</v>
      </c>
      <c r="E1" s="4" t="s">
        <v>20</v>
      </c>
      <c r="F1" s="5" t="s">
        <v>21</v>
      </c>
      <c r="G1" s="5"/>
      <c r="H1" s="5"/>
      <c r="I1" s="5"/>
      <c r="J1" s="5"/>
      <c r="K1" s="5"/>
      <c r="L1" s="5"/>
      <c r="M1" s="5"/>
      <c r="N1" s="2" t="s">
        <v>22</v>
      </c>
    </row>
    <row r="2" spans="1:33" ht="174" customHeight="1" x14ac:dyDescent="0.25">
      <c r="A2" s="9">
        <v>1</v>
      </c>
      <c r="B2" s="9" t="s">
        <v>0</v>
      </c>
      <c r="C2" s="9">
        <v>1</v>
      </c>
      <c r="D2" s="9" t="s">
        <v>23</v>
      </c>
      <c r="E2" s="10" t="s">
        <v>24</v>
      </c>
      <c r="F2" s="9"/>
      <c r="G2" s="9"/>
      <c r="H2" s="9"/>
      <c r="I2" s="9"/>
      <c r="J2" s="9"/>
      <c r="K2" s="9"/>
      <c r="L2" s="9"/>
      <c r="M2" s="9"/>
      <c r="N2" s="9" t="s">
        <v>25</v>
      </c>
    </row>
    <row r="3" spans="1:33" ht="318.75" x14ac:dyDescent="0.25">
      <c r="A3" s="4">
        <f t="shared" ref="A3" si="0">A2+1</f>
        <v>2</v>
      </c>
      <c r="B3" s="11" t="s">
        <v>1</v>
      </c>
      <c r="C3" s="9">
        <v>1</v>
      </c>
      <c r="D3" s="9" t="s">
        <v>26</v>
      </c>
      <c r="E3" s="10" t="s">
        <v>27</v>
      </c>
      <c r="F3" s="9"/>
      <c r="G3" s="9"/>
      <c r="H3" s="9"/>
      <c r="I3" s="9"/>
      <c r="J3" s="9"/>
      <c r="K3" s="9"/>
      <c r="L3" s="9"/>
      <c r="M3" s="9"/>
      <c r="N3" s="9" t="s">
        <v>28</v>
      </c>
    </row>
    <row r="4" spans="1:33" ht="51" x14ac:dyDescent="0.25">
      <c r="A4" s="11">
        <f>A3+1</f>
        <v>3</v>
      </c>
      <c r="B4" s="9" t="s">
        <v>1</v>
      </c>
      <c r="C4" s="9">
        <v>1</v>
      </c>
      <c r="D4" s="9" t="s">
        <v>5</v>
      </c>
      <c r="E4" s="12" t="s">
        <v>30</v>
      </c>
      <c r="F4" s="9" t="s">
        <v>2</v>
      </c>
      <c r="G4" s="9">
        <v>900</v>
      </c>
      <c r="H4" s="9" t="s">
        <v>3</v>
      </c>
      <c r="I4" s="9">
        <v>600</v>
      </c>
      <c r="J4" s="9"/>
      <c r="K4" s="9"/>
      <c r="L4" s="9"/>
      <c r="M4" s="9"/>
      <c r="N4" s="9" t="s">
        <v>4</v>
      </c>
    </row>
    <row r="5" spans="1:33" ht="63.75" x14ac:dyDescent="0.25">
      <c r="A5" s="11">
        <f t="shared" ref="A5:A7" si="1">A4+1</f>
        <v>4</v>
      </c>
      <c r="B5" s="9" t="s">
        <v>1</v>
      </c>
      <c r="C5" s="9">
        <v>1</v>
      </c>
      <c r="D5" s="9" t="s">
        <v>29</v>
      </c>
      <c r="E5" s="12" t="s">
        <v>31</v>
      </c>
      <c r="F5" s="9" t="s">
        <v>2</v>
      </c>
      <c r="G5" s="9">
        <v>800</v>
      </c>
      <c r="H5" s="9" t="s">
        <v>3</v>
      </c>
      <c r="I5" s="9">
        <v>800</v>
      </c>
      <c r="J5" s="9"/>
      <c r="K5" s="9"/>
      <c r="L5" s="9"/>
      <c r="M5" s="9"/>
      <c r="N5" s="9" t="s">
        <v>4</v>
      </c>
    </row>
    <row r="6" spans="1:33" ht="114.75" x14ac:dyDescent="0.25">
      <c r="A6" s="4">
        <f t="shared" si="1"/>
        <v>5</v>
      </c>
      <c r="B6" s="9" t="s">
        <v>1</v>
      </c>
      <c r="C6" s="9">
        <v>2</v>
      </c>
      <c r="D6" s="4" t="s">
        <v>34</v>
      </c>
      <c r="E6" s="13" t="s">
        <v>33</v>
      </c>
      <c r="F6" s="9" t="s">
        <v>2</v>
      </c>
      <c r="G6" s="9">
        <v>500</v>
      </c>
      <c r="H6" s="9" t="s">
        <v>3</v>
      </c>
      <c r="I6" s="9">
        <v>500</v>
      </c>
      <c r="J6" s="2"/>
      <c r="K6" s="4"/>
      <c r="L6" s="4"/>
      <c r="M6" s="4"/>
      <c r="N6" s="4" t="s">
        <v>32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140.25" x14ac:dyDescent="0.25">
      <c r="A7" s="4">
        <f t="shared" si="1"/>
        <v>6</v>
      </c>
      <c r="B7" s="9" t="s">
        <v>1</v>
      </c>
      <c r="C7" s="9">
        <v>2</v>
      </c>
      <c r="D7" s="9" t="s">
        <v>35</v>
      </c>
      <c r="E7" s="12" t="s">
        <v>37</v>
      </c>
      <c r="F7" s="9" t="s">
        <v>3</v>
      </c>
      <c r="G7" s="9">
        <v>500</v>
      </c>
      <c r="H7" s="9" t="s">
        <v>6</v>
      </c>
      <c r="I7" s="9">
        <v>500</v>
      </c>
      <c r="J7" s="9" t="s">
        <v>7</v>
      </c>
      <c r="K7" s="9">
        <v>1500</v>
      </c>
      <c r="L7" s="9"/>
      <c r="M7" s="9"/>
      <c r="N7" s="9" t="s">
        <v>36</v>
      </c>
    </row>
    <row r="8" spans="1:33" ht="63.75" x14ac:dyDescent="0.25">
      <c r="A8" s="11">
        <f>A7+1</f>
        <v>7</v>
      </c>
      <c r="B8" s="9" t="s">
        <v>1</v>
      </c>
      <c r="C8" s="9">
        <v>10</v>
      </c>
      <c r="D8" s="9"/>
      <c r="E8" s="14" t="s">
        <v>12</v>
      </c>
      <c r="F8" s="9"/>
      <c r="G8" s="9"/>
      <c r="H8" s="9"/>
      <c r="I8" s="9"/>
      <c r="J8" s="9"/>
      <c r="K8" s="9"/>
      <c r="L8" s="9"/>
      <c r="M8" s="9"/>
      <c r="N8" s="9"/>
    </row>
    <row r="9" spans="1:33" ht="114.75" x14ac:dyDescent="0.25">
      <c r="A9" s="11">
        <f t="shared" ref="A9:A14" si="2">A8+1</f>
        <v>8</v>
      </c>
      <c r="B9" s="9" t="s">
        <v>8</v>
      </c>
      <c r="C9" s="9" t="s">
        <v>39</v>
      </c>
      <c r="D9" s="9"/>
      <c r="E9" s="14" t="s">
        <v>38</v>
      </c>
      <c r="F9" s="9"/>
      <c r="G9" s="9"/>
      <c r="H9" s="9"/>
      <c r="I9" s="9"/>
      <c r="J9" s="9"/>
      <c r="K9" s="9"/>
      <c r="L9" s="9"/>
      <c r="M9" s="9"/>
      <c r="N9" s="9"/>
    </row>
    <row r="10" spans="1:33" ht="51" x14ac:dyDescent="0.25">
      <c r="A10" s="11">
        <f t="shared" si="2"/>
        <v>9</v>
      </c>
      <c r="B10" s="9" t="s">
        <v>8</v>
      </c>
      <c r="C10" s="9">
        <v>110</v>
      </c>
      <c r="D10" s="9"/>
      <c r="E10" s="14" t="s">
        <v>40</v>
      </c>
      <c r="F10" s="9"/>
      <c r="G10" s="9"/>
      <c r="H10" s="9"/>
      <c r="I10" s="9"/>
      <c r="J10" s="9"/>
      <c r="K10" s="9"/>
      <c r="L10" s="9"/>
      <c r="M10" s="9"/>
      <c r="N10" s="9"/>
    </row>
    <row r="11" spans="1:33" ht="25.5" x14ac:dyDescent="0.25">
      <c r="A11" s="11">
        <f t="shared" si="2"/>
        <v>10</v>
      </c>
      <c r="B11" s="9" t="s">
        <v>10</v>
      </c>
      <c r="C11" s="9">
        <v>80</v>
      </c>
      <c r="D11" s="9"/>
      <c r="E11" s="14" t="s">
        <v>11</v>
      </c>
      <c r="F11" s="9"/>
      <c r="G11" s="9"/>
      <c r="H11" s="9"/>
      <c r="I11" s="9"/>
      <c r="J11" s="9"/>
      <c r="K11" s="9"/>
      <c r="L11" s="9"/>
      <c r="M11" s="9"/>
      <c r="N11" s="9"/>
    </row>
    <row r="12" spans="1:33" ht="25.5" x14ac:dyDescent="0.25">
      <c r="A12" s="11">
        <f t="shared" si="2"/>
        <v>11</v>
      </c>
      <c r="B12" s="9" t="s">
        <v>9</v>
      </c>
      <c r="C12" s="9">
        <v>20</v>
      </c>
      <c r="D12" s="9"/>
      <c r="E12" s="14" t="s">
        <v>13</v>
      </c>
      <c r="F12" s="9"/>
      <c r="G12" s="9"/>
      <c r="H12" s="9"/>
      <c r="I12" s="9"/>
      <c r="J12" s="9"/>
      <c r="K12" s="9"/>
      <c r="L12" s="9"/>
      <c r="M12" s="9"/>
      <c r="N12" s="9"/>
    </row>
    <row r="13" spans="1:33" x14ac:dyDescent="0.25">
      <c r="A13" s="11">
        <f t="shared" si="2"/>
        <v>12</v>
      </c>
      <c r="B13" s="9" t="s">
        <v>1</v>
      </c>
      <c r="C13" s="9">
        <v>1</v>
      </c>
      <c r="D13" s="9"/>
      <c r="E13" s="14" t="s">
        <v>14</v>
      </c>
      <c r="F13" s="9"/>
      <c r="G13" s="9"/>
      <c r="H13" s="9"/>
      <c r="I13" s="9"/>
      <c r="J13" s="9"/>
      <c r="K13" s="9"/>
      <c r="L13" s="9"/>
      <c r="M13" s="9"/>
      <c r="N13" s="9"/>
    </row>
    <row r="14" spans="1:33" ht="38.25" x14ac:dyDescent="0.25">
      <c r="A14" s="11">
        <f t="shared" si="2"/>
        <v>13</v>
      </c>
      <c r="B14" s="9" t="s">
        <v>8</v>
      </c>
      <c r="C14" s="9">
        <v>3</v>
      </c>
      <c r="D14" s="9"/>
      <c r="E14" s="14" t="s">
        <v>15</v>
      </c>
      <c r="F14" s="9"/>
      <c r="G14" s="9"/>
      <c r="H14" s="9"/>
      <c r="I14" s="9"/>
      <c r="J14" s="9"/>
      <c r="K14" s="9"/>
      <c r="L14" s="9"/>
      <c r="M14" s="9"/>
      <c r="N14" s="9"/>
    </row>
    <row r="15" spans="1:33" x14ac:dyDescent="0.25">
      <c r="A15" s="6" t="s">
        <v>41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/>
    </row>
    <row r="16" spans="1:33" ht="76.5" x14ac:dyDescent="0.25">
      <c r="A16" s="15">
        <f>A14+1</f>
        <v>14</v>
      </c>
      <c r="B16" s="11" t="s">
        <v>42</v>
      </c>
      <c r="C16" s="16" t="s">
        <v>50</v>
      </c>
      <c r="D16" s="9"/>
      <c r="E16" s="17" t="s">
        <v>49</v>
      </c>
      <c r="F16" s="9"/>
      <c r="G16" s="9"/>
      <c r="H16" s="9"/>
      <c r="I16" s="9"/>
      <c r="J16" s="9"/>
      <c r="K16" s="9"/>
      <c r="L16" s="9"/>
      <c r="M16" s="9"/>
      <c r="N16" s="18" t="s">
        <v>43</v>
      </c>
    </row>
    <row r="17" spans="1:14" ht="63.75" x14ac:dyDescent="0.25">
      <c r="A17" s="15">
        <f>A16+1</f>
        <v>15</v>
      </c>
      <c r="B17" s="11" t="s">
        <v>44</v>
      </c>
      <c r="C17" s="9"/>
      <c r="D17" s="9" t="s">
        <v>52</v>
      </c>
      <c r="E17" s="17" t="s">
        <v>51</v>
      </c>
      <c r="F17" s="9"/>
      <c r="G17" s="9"/>
      <c r="H17" s="9"/>
      <c r="I17" s="9"/>
      <c r="J17" s="9"/>
      <c r="K17" s="9"/>
      <c r="L17" s="9"/>
      <c r="M17" s="9"/>
      <c r="N17" s="18" t="s">
        <v>55</v>
      </c>
    </row>
    <row r="18" spans="1:14" ht="63.75" x14ac:dyDescent="0.25">
      <c r="A18" s="15">
        <f t="shared" ref="A18:A23" si="3">A17+1</f>
        <v>16</v>
      </c>
      <c r="B18" s="11" t="s">
        <v>44</v>
      </c>
      <c r="C18" s="9"/>
      <c r="D18" s="9" t="s">
        <v>53</v>
      </c>
      <c r="E18" s="17" t="s">
        <v>51</v>
      </c>
      <c r="F18" s="9"/>
      <c r="G18" s="9"/>
      <c r="H18" s="9"/>
      <c r="I18" s="9"/>
      <c r="J18" s="9"/>
      <c r="K18" s="9"/>
      <c r="L18" s="9"/>
      <c r="M18" s="9"/>
      <c r="N18" s="18" t="s">
        <v>55</v>
      </c>
    </row>
    <row r="19" spans="1:14" ht="25.5" x14ac:dyDescent="0.25">
      <c r="A19" s="15">
        <f t="shared" si="3"/>
        <v>17</v>
      </c>
      <c r="B19" s="11" t="s">
        <v>44</v>
      </c>
      <c r="C19" s="9"/>
      <c r="D19" s="9"/>
      <c r="E19" s="17" t="s">
        <v>54</v>
      </c>
      <c r="F19" s="9"/>
      <c r="G19" s="9"/>
      <c r="H19" s="9"/>
      <c r="I19" s="9"/>
      <c r="J19" s="9"/>
      <c r="K19" s="9"/>
      <c r="L19" s="9"/>
      <c r="M19" s="9"/>
      <c r="N19" s="18"/>
    </row>
    <row r="20" spans="1:14" ht="25.5" x14ac:dyDescent="0.25">
      <c r="A20" s="15">
        <f t="shared" si="3"/>
        <v>18</v>
      </c>
      <c r="B20" s="11" t="s">
        <v>44</v>
      </c>
      <c r="C20" s="9"/>
      <c r="D20" s="9"/>
      <c r="E20" s="17" t="s">
        <v>45</v>
      </c>
      <c r="F20" s="9"/>
      <c r="G20" s="9"/>
      <c r="H20" s="9"/>
      <c r="I20" s="9"/>
      <c r="J20" s="9"/>
      <c r="K20" s="9"/>
      <c r="L20" s="9"/>
      <c r="M20" s="9"/>
      <c r="N20" s="18"/>
    </row>
    <row r="21" spans="1:14" ht="25.5" x14ac:dyDescent="0.25">
      <c r="A21" s="15">
        <f t="shared" si="3"/>
        <v>19</v>
      </c>
      <c r="B21" s="11" t="s">
        <v>44</v>
      </c>
      <c r="C21" s="9"/>
      <c r="D21" s="9"/>
      <c r="E21" s="17" t="s">
        <v>46</v>
      </c>
      <c r="F21" s="9"/>
      <c r="G21" s="9"/>
      <c r="H21" s="9"/>
      <c r="I21" s="9"/>
      <c r="J21" s="9"/>
      <c r="K21" s="9"/>
      <c r="L21" s="9"/>
      <c r="M21" s="9"/>
      <c r="N21" s="18"/>
    </row>
    <row r="22" spans="1:14" x14ac:dyDescent="0.25">
      <c r="A22" s="15">
        <f t="shared" si="3"/>
        <v>20</v>
      </c>
      <c r="B22" s="11" t="s">
        <v>44</v>
      </c>
      <c r="C22" s="9"/>
      <c r="D22" s="9"/>
      <c r="E22" s="17" t="s">
        <v>47</v>
      </c>
      <c r="F22" s="9"/>
      <c r="G22" s="9"/>
      <c r="H22" s="9"/>
      <c r="I22" s="9"/>
      <c r="J22" s="9"/>
      <c r="K22" s="9"/>
      <c r="L22" s="9"/>
      <c r="M22" s="9"/>
      <c r="N22" s="18"/>
    </row>
    <row r="23" spans="1:14" ht="63.75" x14ac:dyDescent="0.25">
      <c r="A23" s="15">
        <f t="shared" si="3"/>
        <v>21</v>
      </c>
      <c r="B23" s="11" t="s">
        <v>44</v>
      </c>
      <c r="C23" s="9"/>
      <c r="D23" s="9"/>
      <c r="E23" s="17" t="s">
        <v>48</v>
      </c>
      <c r="F23" s="9"/>
      <c r="G23" s="9"/>
      <c r="H23" s="9"/>
      <c r="I23" s="9"/>
      <c r="J23" s="9"/>
      <c r="K23" s="9"/>
      <c r="L23" s="9"/>
      <c r="M23" s="9"/>
      <c r="N23" s="18"/>
    </row>
  </sheetData>
  <mergeCells count="2">
    <mergeCell ref="F1:M1"/>
    <mergeCell ref="A15:N15"/>
  </mergeCells>
  <pageMargins left="0.7" right="0.7" top="0.75" bottom="0.75" header="0.3" footer="0.3"/>
  <pageSetup paperSize="9" scale="61" orientation="portrait" r:id="rId1"/>
  <rowBreaks count="1" manualBreakCount="1">
    <brk id="1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cp:lastPrinted>2018-04-12T13:16:43Z</cp:lastPrinted>
  <dcterms:created xsi:type="dcterms:W3CDTF">2018-02-22T17:06:33Z</dcterms:created>
  <dcterms:modified xsi:type="dcterms:W3CDTF">2018-04-12T13:16:52Z</dcterms:modified>
</cp:coreProperties>
</file>